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5" windowWidth="15480" windowHeight="7935"/>
  </bookViews>
  <sheets>
    <sheet name="纪检刘伟 " sheetId="8" r:id="rId1"/>
    <sheet name="三公经费1-6月对比剔除 (2)" sheetId="6" state="hidden" r:id="rId2"/>
    <sheet name="纪检刘伟" sheetId="7" state="hidden" r:id="rId3"/>
    <sheet name="三公经费 1-6月对比" sheetId="5" state="hidden" r:id="rId4"/>
    <sheet name="三公经费1-6月对比" sheetId="4" state="hidden" r:id="rId5"/>
    <sheet name="2013.3月教育部摸底数据" sheetId="1" state="hidden" r:id="rId6"/>
    <sheet name="Sheet2" sheetId="2" r:id="rId7"/>
    <sheet name="Sheet3" sheetId="3" r:id="rId8"/>
  </sheets>
  <definedNames>
    <definedName name="_xlnm.Print_Area" localSheetId="5">'2013.3月教育部摸底数据'!$A$1:$F$13</definedName>
    <definedName name="_xlnm.Print_Area" localSheetId="2">纪检刘伟!$A$1:$P$10</definedName>
    <definedName name="_xlnm.Print_Area" localSheetId="0">'纪检刘伟 '!$A$1:$E$8</definedName>
    <definedName name="_xlnm.Print_Area" localSheetId="3">'三公经费 1-6月对比'!$A$1:$J$12</definedName>
    <definedName name="_xlnm.Print_Area" localSheetId="4">'三公经费1-6月对比'!$A$1:$J$12</definedName>
    <definedName name="_xlnm.Print_Area" localSheetId="1">'三公经费1-6月对比剔除 (2)'!$A$1:$J$13</definedName>
  </definedNames>
  <calcPr calcId="145621"/>
</workbook>
</file>

<file path=xl/calcChain.xml><?xml version="1.0" encoding="utf-8"?>
<calcChain xmlns="http://schemas.openxmlformats.org/spreadsheetml/2006/main">
  <c r="B6" i="8"/>
  <c r="B8" i="7"/>
  <c r="I11" i="6"/>
  <c r="H11"/>
  <c r="B11"/>
  <c r="C11"/>
  <c r="C10"/>
  <c r="B10"/>
  <c r="C9"/>
  <c r="B9"/>
  <c r="C8"/>
  <c r="B8"/>
  <c r="C7"/>
  <c r="B7"/>
  <c r="I6"/>
  <c r="H6"/>
  <c r="B6"/>
  <c r="E6"/>
  <c r="C6"/>
  <c r="I6" i="5"/>
  <c r="I11"/>
  <c r="C11"/>
  <c r="H11"/>
  <c r="H6"/>
  <c r="B6"/>
  <c r="B11"/>
  <c r="E6"/>
  <c r="C10"/>
  <c r="B10"/>
  <c r="C9"/>
  <c r="B9"/>
  <c r="C8"/>
  <c r="B8"/>
  <c r="C7"/>
  <c r="B7"/>
  <c r="C7" i="4"/>
  <c r="C8"/>
  <c r="C9"/>
  <c r="C10"/>
  <c r="C11"/>
  <c r="B7"/>
  <c r="B8"/>
  <c r="B9"/>
  <c r="B10"/>
  <c r="B11"/>
  <c r="I6"/>
  <c r="C6"/>
  <c r="H6"/>
  <c r="B6"/>
  <c r="E5" i="1"/>
  <c r="C5"/>
  <c r="B7"/>
  <c r="B9"/>
  <c r="B10"/>
  <c r="B6"/>
  <c r="E8"/>
  <c r="B8"/>
  <c r="E7"/>
  <c r="E6"/>
  <c r="D6"/>
  <c r="D5"/>
  <c r="B5"/>
  <c r="C8"/>
  <c r="C7"/>
  <c r="C6" i="5"/>
</calcChain>
</file>

<file path=xl/comments1.xml><?xml version="1.0" encoding="utf-8"?>
<comments xmlns="http://schemas.openxmlformats.org/spreadsheetml/2006/main">
  <authors>
    <author>wangpeng</author>
  </authors>
  <commentList>
    <comment ref="B5" authorId="0">
      <text>
        <r>
          <rPr>
            <b/>
            <sz val="9"/>
            <color indexed="81"/>
            <rFont val="宋体"/>
            <charset val="134"/>
          </rPr>
          <t>wangpeng:</t>
        </r>
        <r>
          <rPr>
            <sz val="9"/>
            <color indexed="81"/>
            <rFont val="宋体"/>
            <charset val="134"/>
          </rPr>
          <t xml:space="preserve">
2012年年末有支出调减情况，统计时已做处理</t>
        </r>
      </text>
    </comment>
    <comment ref="E6" authorId="0">
      <text>
        <r>
          <rPr>
            <b/>
            <sz val="9"/>
            <color indexed="81"/>
            <rFont val="宋体"/>
            <charset val="134"/>
          </rPr>
          <t>wangpeng:</t>
        </r>
        <r>
          <rPr>
            <sz val="9"/>
            <color indexed="81"/>
            <rFont val="宋体"/>
            <charset val="134"/>
          </rPr>
          <t xml:space="preserve">
剔除公共关系处57.52万，学术报告及走近诺贝尔学术论坛支出
</t>
        </r>
      </text>
    </comment>
    <comment ref="F6" authorId="0">
      <text>
        <r>
          <rPr>
            <b/>
            <sz val="9"/>
            <color indexed="81"/>
            <rFont val="宋体"/>
            <charset val="134"/>
          </rPr>
          <t>wangpeng:</t>
        </r>
        <r>
          <rPr>
            <sz val="9"/>
            <color indexed="81"/>
            <rFont val="宋体"/>
            <charset val="134"/>
          </rPr>
          <t xml:space="preserve">
2012年购置公务车61.39</t>
        </r>
      </text>
    </comment>
    <comment ref="H11" authorId="0">
      <text>
        <r>
          <rPr>
            <b/>
            <sz val="9"/>
            <color indexed="81"/>
            <rFont val="宋体"/>
            <charset val="134"/>
          </rPr>
          <t>wangpeng:</t>
        </r>
        <r>
          <rPr>
            <sz val="9"/>
            <color indexed="81"/>
            <rFont val="宋体"/>
            <charset val="134"/>
          </rPr>
          <t xml:space="preserve">
科研管理的特殊性取数一半</t>
        </r>
      </text>
    </comment>
  </commentList>
</comments>
</file>

<file path=xl/comments2.xml><?xml version="1.0" encoding="utf-8"?>
<comments xmlns="http://schemas.openxmlformats.org/spreadsheetml/2006/main">
  <authors>
    <author>王鹏</author>
  </authors>
  <commentList>
    <comment ref="N5" authorId="0">
      <text>
        <r>
          <rPr>
            <b/>
            <sz val="9"/>
            <color indexed="81"/>
            <rFont val="宋体"/>
            <charset val="134"/>
          </rPr>
          <t>王鹏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科技社科按实际的</t>
        </r>
        <r>
          <rPr>
            <sz val="9"/>
            <color indexed="81"/>
            <rFont val="Tahoma"/>
            <family val="2"/>
          </rPr>
          <t xml:space="preserve">50%
</t>
        </r>
      </text>
    </comment>
    <comment ref="G6" authorId="0">
      <text>
        <r>
          <rPr>
            <b/>
            <sz val="9"/>
            <color indexed="81"/>
            <rFont val="宋体"/>
            <charset val="134"/>
          </rPr>
          <t>王鹏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剔除公共关系处</t>
        </r>
        <r>
          <rPr>
            <sz val="9"/>
            <color indexed="81"/>
            <rFont val="Tahoma"/>
            <family val="2"/>
          </rPr>
          <t>57.52</t>
        </r>
        <r>
          <rPr>
            <sz val="9"/>
            <color indexed="81"/>
            <rFont val="宋体"/>
            <charset val="134"/>
          </rPr>
          <t>万，学术报告及走近诺贝尔学术论坛支出</t>
        </r>
      </text>
    </comment>
    <comment ref="J6" authorId="0">
      <text>
        <r>
          <rPr>
            <b/>
            <sz val="9"/>
            <color indexed="81"/>
            <rFont val="宋体"/>
            <charset val="134"/>
          </rPr>
          <t>王鹏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2012</t>
        </r>
        <r>
          <rPr>
            <sz val="9"/>
            <color indexed="81"/>
            <rFont val="宋体"/>
            <charset val="134"/>
          </rPr>
          <t>年购置公务车</t>
        </r>
        <r>
          <rPr>
            <sz val="9"/>
            <color indexed="81"/>
            <rFont val="Tahoma"/>
            <family val="2"/>
          </rPr>
          <t>61.39</t>
        </r>
      </text>
    </comment>
  </commentList>
</comments>
</file>

<file path=xl/comments3.xml><?xml version="1.0" encoding="utf-8"?>
<comments xmlns="http://schemas.openxmlformats.org/spreadsheetml/2006/main">
  <authors>
    <author>wangpeng</author>
  </authors>
  <commentList>
    <comment ref="B5" authorId="0">
      <text>
        <r>
          <rPr>
            <b/>
            <sz val="9"/>
            <color indexed="81"/>
            <rFont val="宋体"/>
            <charset val="134"/>
          </rPr>
          <t>wangpeng:</t>
        </r>
        <r>
          <rPr>
            <sz val="9"/>
            <color indexed="81"/>
            <rFont val="宋体"/>
            <charset val="134"/>
          </rPr>
          <t xml:space="preserve">
2012年年末有支出调减情况，统计时已做处理</t>
        </r>
      </text>
    </comment>
    <comment ref="E6" authorId="0">
      <text>
        <r>
          <rPr>
            <b/>
            <sz val="9"/>
            <color indexed="81"/>
            <rFont val="宋体"/>
            <charset val="134"/>
          </rPr>
          <t>wangpeng:</t>
        </r>
        <r>
          <rPr>
            <sz val="9"/>
            <color indexed="81"/>
            <rFont val="宋体"/>
            <charset val="134"/>
          </rPr>
          <t xml:space="preserve">
剔除公共关系处57.52万，学术报告及走近诺贝尔学术论坛支出
</t>
        </r>
      </text>
    </comment>
    <comment ref="F6" authorId="0">
      <text>
        <r>
          <rPr>
            <b/>
            <sz val="9"/>
            <color indexed="81"/>
            <rFont val="宋体"/>
            <charset val="134"/>
          </rPr>
          <t>wangpeng:</t>
        </r>
        <r>
          <rPr>
            <sz val="9"/>
            <color indexed="81"/>
            <rFont val="宋体"/>
            <charset val="134"/>
          </rPr>
          <t xml:space="preserve">
2012年购置公务车61.39</t>
        </r>
      </text>
    </comment>
    <comment ref="H11" authorId="0">
      <text>
        <r>
          <rPr>
            <b/>
            <sz val="9"/>
            <color indexed="81"/>
            <rFont val="宋体"/>
            <charset val="134"/>
          </rPr>
          <t>wangpeng:</t>
        </r>
        <r>
          <rPr>
            <sz val="9"/>
            <color indexed="81"/>
            <rFont val="宋体"/>
            <charset val="134"/>
          </rPr>
          <t xml:space="preserve">
科研管理的特殊性取数一半</t>
        </r>
      </text>
    </comment>
  </commentList>
</comments>
</file>

<file path=xl/comments4.xml><?xml version="1.0" encoding="utf-8"?>
<comments xmlns="http://schemas.openxmlformats.org/spreadsheetml/2006/main">
  <authors>
    <author>wangpeng</author>
  </authors>
  <commentList>
    <comment ref="B5" authorId="0">
      <text>
        <r>
          <rPr>
            <b/>
            <sz val="9"/>
            <color indexed="81"/>
            <rFont val="宋体"/>
            <charset val="134"/>
          </rPr>
          <t>wangpeng:</t>
        </r>
        <r>
          <rPr>
            <sz val="9"/>
            <color indexed="81"/>
            <rFont val="宋体"/>
            <charset val="134"/>
          </rPr>
          <t xml:space="preserve">
2012年年末有支出调减情况，统计时已做处理</t>
        </r>
      </text>
    </comment>
  </commentList>
</comments>
</file>

<file path=xl/sharedStrings.xml><?xml version="1.0" encoding="utf-8"?>
<sst xmlns="http://schemas.openxmlformats.org/spreadsheetml/2006/main" count="195" uniqueCount="77">
  <si>
    <t>单位：万元</t>
    <phoneticPr fontId="1" type="noConversion"/>
  </si>
  <si>
    <t>填报单位（公章）：</t>
    <phoneticPr fontId="1" type="noConversion"/>
  </si>
  <si>
    <t>小计</t>
    <phoneticPr fontId="1" type="noConversion"/>
  </si>
  <si>
    <t>因公出国（境）费</t>
    <phoneticPr fontId="1" type="noConversion"/>
  </si>
  <si>
    <t>公务用车购置及运行费</t>
    <phoneticPr fontId="1" type="noConversion"/>
  </si>
  <si>
    <t>公务接待费</t>
    <phoneticPr fontId="1" type="noConversion"/>
  </si>
  <si>
    <t>单位负责人：</t>
    <phoneticPr fontId="1" type="noConversion"/>
  </si>
  <si>
    <t xml:space="preserve">        科研管理部门</t>
    <phoneticPr fontId="1" type="noConversion"/>
  </si>
  <si>
    <t xml:space="preserve">        教学管理部门（研究生）</t>
    <phoneticPr fontId="1" type="noConversion"/>
  </si>
  <si>
    <t xml:space="preserve">        教学管理部门（本科）</t>
    <phoneticPr fontId="1" type="noConversion"/>
  </si>
  <si>
    <t xml:space="preserve">其中:   党办校办 </t>
    <phoneticPr fontId="1" type="noConversion"/>
  </si>
  <si>
    <t xml:space="preserve">        国际交流管理部门</t>
    <phoneticPr fontId="1" type="noConversion"/>
  </si>
  <si>
    <t>备注</t>
    <phoneticPr fontId="1" type="noConversion"/>
  </si>
  <si>
    <t>单       位</t>
    <phoneticPr fontId="1" type="noConversion"/>
  </si>
  <si>
    <t>填表人：                           联系电话：</t>
    <phoneticPr fontId="1" type="noConversion"/>
  </si>
  <si>
    <t>行政机构三公经费支出合计</t>
    <phoneticPr fontId="1" type="noConversion"/>
  </si>
  <si>
    <t>高等学校行政机构“三公经费”支出情况调查表</t>
    <phoneticPr fontId="1" type="noConversion"/>
  </si>
  <si>
    <t xml:space="preserve">      2、本表仅供内部调查摸底、研究政策使用，请各高校据实填报。</t>
    <phoneticPr fontId="1" type="noConversion"/>
  </si>
  <si>
    <t>备注：1、2012年度总收入352019.33万元，总支出283915.67万元，在职人员4737人，全日制在校学生38317人。</t>
    <phoneticPr fontId="1" type="noConversion"/>
  </si>
  <si>
    <t>说明：</t>
    <phoneticPr fontId="1" type="noConversion"/>
  </si>
  <si>
    <t>一、表中数据范围为：</t>
    <phoneticPr fontId="1" type="noConversion"/>
  </si>
  <si>
    <t>1.所有的机关部门（即j开头的部门）、直属单位中的图书馆、档案馆和招标中心。</t>
    <phoneticPr fontId="1" type="noConversion"/>
  </si>
  <si>
    <t>2.因公出国境费包含科目为“因公出国境费”的全部费用和业务出国境费中的机关部门费用</t>
    <phoneticPr fontId="1" type="noConversion"/>
  </si>
  <si>
    <t>3.公务接费包括科目为“接待费”全部费用和科目为“其他-其他”摘要中包含“餐”、“接待”字段的费用</t>
    <phoneticPr fontId="1" type="noConversion"/>
  </si>
  <si>
    <t>4.不包含学生聚餐餐费</t>
    <phoneticPr fontId="1" type="noConversion"/>
  </si>
  <si>
    <t>5.新购3部车，</t>
    <phoneticPr fontId="1" type="noConversion"/>
  </si>
  <si>
    <t>2013年3月12日接马处电话通知上传教育部，纸件文件在马处，</t>
    <phoneticPr fontId="1" type="noConversion"/>
  </si>
  <si>
    <t>说明：</t>
    <phoneticPr fontId="3" type="noConversion"/>
  </si>
  <si>
    <t>公共关系处57.54</t>
    <phoneticPr fontId="3" type="noConversion"/>
  </si>
  <si>
    <t>2012年购置公务车61.39</t>
    <phoneticPr fontId="3" type="noConversion"/>
  </si>
  <si>
    <t>2012上半年</t>
    <phoneticPr fontId="3" type="noConversion"/>
  </si>
  <si>
    <t>2013上半年</t>
    <phoneticPr fontId="3" type="noConversion"/>
  </si>
  <si>
    <t>科研管理部门数据未除2</t>
    <phoneticPr fontId="3" type="noConversion"/>
  </si>
  <si>
    <t>高等学校行政机构因管理工作需要相关支出情况调查表（1-6月）</t>
    <phoneticPr fontId="1" type="noConversion"/>
  </si>
  <si>
    <t>行政机构相关支出合计</t>
    <phoneticPr fontId="1" type="noConversion"/>
  </si>
  <si>
    <t>二、特殊情况</t>
    <phoneticPr fontId="3" type="noConversion"/>
  </si>
  <si>
    <t>三、相关机构口径</t>
    <phoneticPr fontId="3" type="noConversion"/>
  </si>
  <si>
    <t>党办校办：校办、党办及南校区管委会</t>
    <phoneticPr fontId="3" type="noConversion"/>
  </si>
  <si>
    <t>教学管理部门（研究生）：研究生院</t>
    <phoneticPr fontId="3" type="noConversion"/>
  </si>
  <si>
    <t>科研管理部门：科技处及社科处</t>
    <phoneticPr fontId="3" type="noConversion"/>
  </si>
  <si>
    <t>教学管理部门（本科）：学工处（含南校区）、教务处（含南校区）</t>
    <phoneticPr fontId="3" type="noConversion"/>
  </si>
  <si>
    <r>
      <t>一、表中数据口径</t>
    </r>
    <r>
      <rPr>
        <b/>
        <sz val="11"/>
        <color indexed="10"/>
        <rFont val="宋体"/>
        <charset val="134"/>
      </rPr>
      <t>同时</t>
    </r>
    <r>
      <rPr>
        <b/>
        <sz val="11"/>
        <color indexed="10"/>
        <rFont val="宋体"/>
        <charset val="134"/>
      </rPr>
      <t>满足以下条件</t>
    </r>
    <phoneticPr fontId="1" type="noConversion"/>
  </si>
  <si>
    <t>国际交流管理部门：国际交流与合作处及中外合作办学办公室（2013年数据包含）</t>
    <phoneticPr fontId="3" type="noConversion"/>
  </si>
  <si>
    <t>1.行政机构范围：
   所有的机关部门（即j开头的部门码，含今年天财新设立n字头部门码：南校区教学科研办、南校区学生工作办等）
   旧部门码已转换成新部门码</t>
    <phoneticPr fontId="1" type="noConversion"/>
  </si>
  <si>
    <t>2.科目范围：
  因公出国境费：包含科目为“因公出国（境）费（331）”和“业务出国境费（30704）”
  公务接费：包括科目为“接待费（310）”全部费用和科目为“其他（399）-其他”摘要中包含“餐”、“接待”字段的费用
  公务用车购置及运行费：科目为”“公务用车运行维护费（329）”及“公务车购置（408）”</t>
    <phoneticPr fontId="1" type="noConversion"/>
  </si>
  <si>
    <t>2、公务接待费剔除学生聚餐餐费</t>
    <phoneticPr fontId="1" type="noConversion"/>
  </si>
  <si>
    <t>1、因公出国出境费剔除科研（532）、高水平大学、211（54*）</t>
    <phoneticPr fontId="3" type="noConversion"/>
  </si>
  <si>
    <t>3、科技处与社科处的公务接待费均为（532）方向</t>
    <phoneticPr fontId="7" type="noConversion"/>
  </si>
  <si>
    <t>2、公务接待费剔除学生聚餐餐费，非科研管理部门剔除科研（532）方向</t>
    <phoneticPr fontId="1" type="noConversion"/>
  </si>
  <si>
    <t>2012年(11-12月)</t>
    <phoneticPr fontId="11" type="noConversion"/>
  </si>
  <si>
    <t>2013年(01-10月)</t>
    <phoneticPr fontId="11" type="noConversion"/>
  </si>
  <si>
    <t>2012年全年</t>
    <phoneticPr fontId="11" type="noConversion"/>
  </si>
  <si>
    <r>
      <t>2</t>
    </r>
    <r>
      <rPr>
        <sz val="11"/>
        <color indexed="8"/>
        <rFont val="宋体"/>
        <charset val="134"/>
      </rPr>
      <t>012.11-2013.10</t>
    </r>
    <phoneticPr fontId="11" type="noConversion"/>
  </si>
  <si>
    <t>2012年预算</t>
    <phoneticPr fontId="11" type="noConversion"/>
  </si>
  <si>
    <t>小计</t>
    <phoneticPr fontId="11" type="noConversion"/>
  </si>
  <si>
    <t>合计</t>
    <phoneticPr fontId="1" type="noConversion"/>
  </si>
  <si>
    <t>2013年预算</t>
    <phoneticPr fontId="11" type="noConversion"/>
  </si>
  <si>
    <t>校办</t>
    <phoneticPr fontId="11" type="noConversion"/>
  </si>
  <si>
    <t>科技处</t>
    <phoneticPr fontId="11" type="noConversion"/>
  </si>
  <si>
    <t>公共关系处</t>
    <phoneticPr fontId="11" type="noConversion"/>
  </si>
  <si>
    <t>南校区管委会</t>
  </si>
  <si>
    <t>驻京办</t>
  </si>
  <si>
    <t>国际处</t>
    <phoneticPr fontId="11" type="noConversion"/>
  </si>
  <si>
    <t>业务部门
自查数据</t>
  </si>
  <si>
    <t>业务部门
自查数据</t>
    <phoneticPr fontId="11" type="noConversion"/>
  </si>
  <si>
    <t>重点部门自我统计对比</t>
    <phoneticPr fontId="11" type="noConversion"/>
  </si>
  <si>
    <t>2013年3月摸底上报数
行政机构三公经费支出合计</t>
    <phoneticPr fontId="1" type="noConversion"/>
  </si>
  <si>
    <t>备注</t>
    <phoneticPr fontId="19" type="noConversion"/>
  </si>
  <si>
    <t xml:space="preserve"> 学校“三公经费”支出情况调查表</t>
    <phoneticPr fontId="1" type="noConversion"/>
  </si>
  <si>
    <t>本次再核实数</t>
    <phoneticPr fontId="19" type="noConversion"/>
  </si>
  <si>
    <r>
      <t>一、表中数据口径</t>
    </r>
    <r>
      <rPr>
        <b/>
        <sz val="11"/>
        <color indexed="10"/>
        <rFont val="宋体"/>
        <charset val="134"/>
      </rPr>
      <t>同时</t>
    </r>
    <r>
      <rPr>
        <b/>
        <sz val="11"/>
        <color indexed="10"/>
        <rFont val="宋体"/>
        <charset val="134"/>
      </rPr>
      <t>满足以下条件</t>
    </r>
    <phoneticPr fontId="1" type="noConversion"/>
  </si>
  <si>
    <t>1.行政机构范围：
   所有的机关部门（即j开头的部门码，含今年天财新设立n字头部门码：南校区教学科研办、南校区学生工作办等）
   旧部门码已转换成新部门码</t>
    <phoneticPr fontId="1" type="noConversion"/>
  </si>
  <si>
    <t>2.科目范围：
  因公出国境费：包含科目为“因公出国（境）费（331）”和“业务出国境费（30704）”
  公务接费：包括科目为“接待费（310）”全部费用和科目为“其他（399）-其他”摘要中包含“餐”、“接待”字段的费用
  公务用车购置及运行费：科目为”“公务用车运行维护费（329）”及“公务车购置（408）”</t>
    <phoneticPr fontId="1" type="noConversion"/>
  </si>
  <si>
    <t>二、特殊情况</t>
    <phoneticPr fontId="1" type="noConversion"/>
  </si>
  <si>
    <t>1、因公出国出境费剔除科研（532）、高水平大学、211（54*）</t>
    <phoneticPr fontId="1" type="noConversion"/>
  </si>
  <si>
    <t>2、科技处与社科处的公务接待费均为（532）方向</t>
    <phoneticPr fontId="1" type="noConversion"/>
  </si>
  <si>
    <t>再剔除“非5字头预算项目”的开支</t>
    <phoneticPr fontId="19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</si>
</sst>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0%"/>
  </numFmts>
  <fonts count="2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color indexed="8"/>
      <name val="黑体"/>
      <family val="3"/>
      <charset val="134"/>
    </font>
    <font>
      <sz val="9"/>
      <name val="宋体"/>
      <charset val="134"/>
    </font>
    <font>
      <b/>
      <sz val="11"/>
      <color indexed="10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9"/>
      <name val="宋体"/>
      <charset val="134"/>
    </font>
    <font>
      <b/>
      <sz val="11"/>
      <color indexed="10"/>
      <name val="宋体"/>
      <charset val="134"/>
    </font>
    <font>
      <sz val="12"/>
      <color indexed="8"/>
      <name val="Tahoma"/>
      <family val="2"/>
    </font>
    <font>
      <sz val="11"/>
      <name val="宋体"/>
      <charset val="134"/>
    </font>
    <font>
      <sz val="9"/>
      <name val="宋体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top"/>
    </xf>
    <xf numFmtId="2" fontId="9" fillId="0" borderId="1" xfId="0" applyNumberFormat="1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left" vertical="center"/>
    </xf>
    <xf numFmtId="2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left" vertical="center"/>
    </xf>
    <xf numFmtId="2" fontId="9" fillId="0" borderId="3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3" fontId="16" fillId="2" borderId="1" xfId="2" applyFont="1" applyFill="1" applyBorder="1" applyAlignment="1">
      <alignment horizontal="center" vertical="center" wrapText="1"/>
    </xf>
    <xf numFmtId="43" fontId="16" fillId="0" borderId="1" xfId="2" applyFont="1" applyBorder="1" applyAlignment="1">
      <alignment horizontal="center" vertical="center" wrapText="1"/>
    </xf>
    <xf numFmtId="43" fontId="16" fillId="3" borderId="1" xfId="2" applyFont="1" applyFill="1" applyBorder="1" applyAlignment="1">
      <alignment horizontal="center" vertical="center" wrapText="1"/>
    </xf>
    <xf numFmtId="43" fontId="16" fillId="3" borderId="0" xfId="2" applyFont="1" applyFill="1" applyAlignment="1">
      <alignment vertical="center" wrapText="1"/>
    </xf>
    <xf numFmtId="43" fontId="16" fillId="0" borderId="1" xfId="2" applyFont="1" applyBorder="1" applyAlignment="1">
      <alignment vertical="center"/>
    </xf>
    <xf numFmtId="43" fontId="17" fillId="2" borderId="1" xfId="2" applyFont="1" applyFill="1" applyBorder="1" applyAlignment="1">
      <alignment horizontal="center" vertical="center" wrapText="1"/>
    </xf>
    <xf numFmtId="43" fontId="16" fillId="0" borderId="0" xfId="2" applyFont="1" applyBorder="1" applyAlignment="1">
      <alignment vertical="center"/>
    </xf>
    <xf numFmtId="43" fontId="18" fillId="0" borderId="0" xfId="2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43" fontId="0" fillId="0" borderId="0" xfId="2" applyFont="1" applyBorder="1">
      <alignment vertical="center"/>
    </xf>
    <xf numFmtId="176" fontId="0" fillId="0" borderId="0" xfId="1" applyNumberFormat="1" applyFont="1" applyBorder="1">
      <alignment vertical="center"/>
    </xf>
    <xf numFmtId="0" fontId="14" fillId="0" borderId="0" xfId="0" applyFont="1">
      <alignment vertical="center"/>
    </xf>
    <xf numFmtId="43" fontId="17" fillId="3" borderId="1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3">
    <cellStyle name="百分比" xfId="1" builtinId="5"/>
    <cellStyle name="常规" xfId="0" builtinId="0"/>
    <cellStyle name="千位分隔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15"/>
  <sheetViews>
    <sheetView tabSelected="1" workbookViewId="0">
      <selection activeCell="A11" sqref="A11:G12"/>
    </sheetView>
  </sheetViews>
  <sheetFormatPr defaultRowHeight="30" customHeight="1"/>
  <cols>
    <col min="1" max="1" width="24.375" customWidth="1"/>
    <col min="2" max="5" width="22" customWidth="1"/>
    <col min="6" max="6" width="15.875" customWidth="1"/>
    <col min="8" max="8" width="20.5" bestFit="1" customWidth="1"/>
  </cols>
  <sheetData>
    <row r="1" spans="1:9" ht="30" customHeight="1">
      <c r="A1" s="52" t="s">
        <v>68</v>
      </c>
      <c r="B1" s="52"/>
      <c r="C1" s="52"/>
      <c r="D1" s="52"/>
      <c r="E1" s="52"/>
    </row>
    <row r="2" spans="1:9" ht="24" customHeight="1">
      <c r="B2" s="53" t="s">
        <v>0</v>
      </c>
      <c r="C2" s="53"/>
      <c r="D2" s="53"/>
      <c r="E2" s="53"/>
    </row>
    <row r="3" spans="1:9" ht="29.25" customHeight="1">
      <c r="A3" t="s">
        <v>1</v>
      </c>
    </row>
    <row r="4" spans="1:9" s="1" customFormat="1" ht="40.5" customHeight="1">
      <c r="A4" s="6" t="s">
        <v>13</v>
      </c>
      <c r="B4" s="46" t="s">
        <v>55</v>
      </c>
      <c r="C4" s="45" t="s">
        <v>3</v>
      </c>
      <c r="D4" s="45" t="s">
        <v>4</v>
      </c>
      <c r="E4" s="3" t="s">
        <v>5</v>
      </c>
      <c r="F4" s="28" t="s">
        <v>67</v>
      </c>
    </row>
    <row r="5" spans="1:9" s="2" customFormat="1" ht="30" customHeight="1">
      <c r="A5" s="47" t="s">
        <v>66</v>
      </c>
      <c r="B5" s="38">
        <v>1250.03</v>
      </c>
      <c r="C5" s="34">
        <v>131.63</v>
      </c>
      <c r="D5" s="34">
        <v>232.4</v>
      </c>
      <c r="E5" s="34">
        <v>886</v>
      </c>
      <c r="F5" s="10"/>
    </row>
    <row r="6" spans="1:9" s="2" customFormat="1" ht="30" customHeight="1">
      <c r="A6" s="47" t="s">
        <v>69</v>
      </c>
      <c r="B6" s="51">
        <f>SUM(C6:E6)</f>
        <v>1067.6100000000001</v>
      </c>
      <c r="C6" s="35">
        <v>102.21</v>
      </c>
      <c r="D6" s="35">
        <v>232.4</v>
      </c>
      <c r="E6" s="35">
        <v>733</v>
      </c>
      <c r="F6" s="44" t="s">
        <v>76</v>
      </c>
    </row>
    <row r="7" spans="1:9" ht="30" customHeight="1">
      <c r="A7" s="32" t="s">
        <v>53</v>
      </c>
      <c r="B7" s="37">
        <v>1125.4000000000001</v>
      </c>
      <c r="C7" s="37">
        <v>337.2</v>
      </c>
      <c r="D7" s="37">
        <v>548.20000000000005</v>
      </c>
      <c r="E7" s="37">
        <v>240</v>
      </c>
      <c r="F7" s="42"/>
    </row>
    <row r="8" spans="1:9" s="43" customFormat="1" ht="30" customHeight="1">
      <c r="A8" s="30"/>
      <c r="B8" s="39"/>
      <c r="C8" s="39"/>
      <c r="D8" s="39"/>
      <c r="E8" s="39"/>
      <c r="H8" s="48"/>
      <c r="I8" s="49"/>
    </row>
    <row r="9" spans="1:9" ht="30" customHeight="1">
      <c r="A9" s="15" t="s">
        <v>70</v>
      </c>
    </row>
    <row r="10" spans="1:9" ht="54" customHeight="1">
      <c r="A10" s="54" t="s">
        <v>71</v>
      </c>
      <c r="B10" s="54"/>
      <c r="C10" s="54"/>
      <c r="D10" s="54"/>
    </row>
    <row r="11" spans="1:9" ht="30" customHeight="1">
      <c r="A11" s="54" t="s">
        <v>72</v>
      </c>
      <c r="B11" s="55"/>
      <c r="C11" s="55"/>
      <c r="D11" s="55"/>
      <c r="E11" s="55"/>
      <c r="F11" s="55"/>
      <c r="G11" s="55"/>
    </row>
    <row r="12" spans="1:9" ht="30" customHeight="1">
      <c r="A12" s="55"/>
      <c r="B12" s="55"/>
      <c r="C12" s="55"/>
      <c r="D12" s="55"/>
      <c r="E12" s="55"/>
      <c r="F12" s="55"/>
      <c r="G12" s="55"/>
    </row>
    <row r="13" spans="1:9" ht="30" customHeight="1">
      <c r="A13" s="16" t="s">
        <v>73</v>
      </c>
      <c r="B13" s="13"/>
      <c r="C13" s="13"/>
      <c r="D13" s="13"/>
      <c r="E13" s="13"/>
      <c r="F13" s="13"/>
      <c r="G13" s="13"/>
    </row>
    <row r="14" spans="1:9" ht="30" customHeight="1">
      <c r="A14" s="21" t="s">
        <v>74</v>
      </c>
      <c r="B14" s="13"/>
      <c r="C14" s="13"/>
      <c r="D14" s="13"/>
      <c r="E14" s="13"/>
      <c r="F14" s="13"/>
      <c r="G14" s="13"/>
    </row>
    <row r="15" spans="1:9" ht="30" customHeight="1">
      <c r="A15" s="50" t="s">
        <v>75</v>
      </c>
    </row>
  </sheetData>
  <mergeCells count="4">
    <mergeCell ref="A1:E1"/>
    <mergeCell ref="B2:E2"/>
    <mergeCell ref="A10:D10"/>
    <mergeCell ref="A11:G12"/>
  </mergeCells>
  <phoneticPr fontId="19" type="noConversion"/>
  <printOptions horizontalCentered="1"/>
  <pageMargins left="0.19685039370078741" right="0.23622047244094491" top="0.74803149606299213" bottom="0.74803149606299213" header="0.31496062992125984" footer="0.31496062992125984"/>
  <pageSetup paperSize="9" scale="6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J27"/>
  <sheetViews>
    <sheetView zoomScale="85" zoomScaleNormal="85" workbookViewId="0">
      <selection activeCell="A12" sqref="A12:IV12"/>
    </sheetView>
  </sheetViews>
  <sheetFormatPr defaultRowHeight="30" customHeight="1"/>
  <cols>
    <col min="1" max="1" width="33.875" customWidth="1"/>
    <col min="2" max="2" width="21.125" customWidth="1"/>
    <col min="3" max="3" width="20.625" customWidth="1"/>
    <col min="4" max="4" width="22.125" customWidth="1"/>
    <col min="5" max="9" width="20.625" customWidth="1"/>
    <col min="10" max="10" width="20.625" style="7" customWidth="1"/>
  </cols>
  <sheetData>
    <row r="1" spans="1:10" ht="30" customHeight="1">
      <c r="A1" s="52" t="s">
        <v>33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24" customHeight="1">
      <c r="C2" s="53" t="s">
        <v>0</v>
      </c>
      <c r="D2" s="53"/>
      <c r="E2" s="53"/>
      <c r="F2" s="53"/>
      <c r="G2" s="53"/>
      <c r="H2" s="53"/>
      <c r="I2" s="53"/>
      <c r="J2" s="53"/>
    </row>
    <row r="3" spans="1:10" ht="29.25" customHeight="1">
      <c r="A3" t="s">
        <v>1</v>
      </c>
    </row>
    <row r="4" spans="1:10" s="1" customFormat="1" ht="40.5" customHeight="1">
      <c r="A4" s="6" t="s">
        <v>13</v>
      </c>
      <c r="B4" s="56" t="s">
        <v>2</v>
      </c>
      <c r="C4" s="57"/>
      <c r="D4" s="56" t="s">
        <v>3</v>
      </c>
      <c r="E4" s="57"/>
      <c r="F4" s="56" t="s">
        <v>4</v>
      </c>
      <c r="G4" s="57"/>
      <c r="H4" s="56" t="s">
        <v>5</v>
      </c>
      <c r="I4" s="57"/>
      <c r="J4" s="8" t="s">
        <v>12</v>
      </c>
    </row>
    <row r="5" spans="1:10" s="2" customFormat="1" ht="30" customHeight="1">
      <c r="A5" s="10"/>
      <c r="B5" s="3" t="s">
        <v>30</v>
      </c>
      <c r="C5" s="8" t="s">
        <v>31</v>
      </c>
      <c r="D5" s="3" t="s">
        <v>30</v>
      </c>
      <c r="E5" s="8" t="s">
        <v>31</v>
      </c>
      <c r="F5" s="3" t="s">
        <v>30</v>
      </c>
      <c r="G5" s="8" t="s">
        <v>31</v>
      </c>
      <c r="H5" s="3" t="s">
        <v>30</v>
      </c>
      <c r="I5" s="8" t="s">
        <v>31</v>
      </c>
      <c r="J5" s="8"/>
    </row>
    <row r="6" spans="1:10" s="2" customFormat="1" ht="30" customHeight="1">
      <c r="A6" s="4" t="s">
        <v>34</v>
      </c>
      <c r="B6" s="17">
        <f t="shared" ref="B6:C11" si="0">SUM(D6,F6,H6)</f>
        <v>504.32</v>
      </c>
      <c r="C6" s="18">
        <f t="shared" si="0"/>
        <v>400.47500000000002</v>
      </c>
      <c r="D6" s="18">
        <v>63.33</v>
      </c>
      <c r="E6" s="17">
        <f>84.15-57.42</f>
        <v>26.730000000000004</v>
      </c>
      <c r="F6" s="17">
        <v>96.22</v>
      </c>
      <c r="G6" s="17">
        <v>36.380000000000003</v>
      </c>
      <c r="H6" s="17">
        <f>389.94+4.3-5.55-H11</f>
        <v>344.77</v>
      </c>
      <c r="I6" s="17">
        <f>298.3+I11</f>
        <v>337.36500000000001</v>
      </c>
      <c r="J6" s="8"/>
    </row>
    <row r="7" spans="1:10" s="2" customFormat="1" ht="30" customHeight="1">
      <c r="A7" s="4" t="s">
        <v>10</v>
      </c>
      <c r="B7" s="17">
        <f t="shared" si="0"/>
        <v>211.41000000000003</v>
      </c>
      <c r="C7" s="18">
        <f t="shared" si="0"/>
        <v>170.76</v>
      </c>
      <c r="D7" s="18"/>
      <c r="E7" s="17"/>
      <c r="F7" s="17">
        <v>92.26</v>
      </c>
      <c r="G7" s="17">
        <v>36.380000000000003</v>
      </c>
      <c r="H7" s="17">
        <v>119.15</v>
      </c>
      <c r="I7" s="17">
        <v>134.38</v>
      </c>
      <c r="J7" s="8"/>
    </row>
    <row r="8" spans="1:10" s="2" customFormat="1" ht="30" customHeight="1">
      <c r="A8" s="4" t="s">
        <v>11</v>
      </c>
      <c r="B8" s="17">
        <f t="shared" si="0"/>
        <v>48.64</v>
      </c>
      <c r="C8" s="18">
        <f t="shared" si="0"/>
        <v>24.55</v>
      </c>
      <c r="D8" s="18">
        <v>30.7</v>
      </c>
      <c r="E8" s="17">
        <v>8.9</v>
      </c>
      <c r="F8" s="17"/>
      <c r="G8" s="17"/>
      <c r="H8" s="17">
        <v>17.940000000000001</v>
      </c>
      <c r="I8" s="17">
        <v>15.65</v>
      </c>
      <c r="J8" s="8"/>
    </row>
    <row r="9" spans="1:10" s="2" customFormat="1" ht="30" customHeight="1">
      <c r="A9" s="4" t="s">
        <v>9</v>
      </c>
      <c r="B9" s="17">
        <f t="shared" si="0"/>
        <v>43.51</v>
      </c>
      <c r="C9" s="18">
        <f t="shared" si="0"/>
        <v>40.04</v>
      </c>
      <c r="D9" s="18">
        <v>8.6</v>
      </c>
      <c r="E9" s="17">
        <v>3.5</v>
      </c>
      <c r="F9" s="17"/>
      <c r="G9" s="17"/>
      <c r="H9" s="17">
        <v>34.909999999999997</v>
      </c>
      <c r="I9" s="17">
        <v>36.54</v>
      </c>
      <c r="J9" s="8"/>
    </row>
    <row r="10" spans="1:10" s="2" customFormat="1" ht="30" customHeight="1">
      <c r="A10" s="4" t="s">
        <v>8</v>
      </c>
      <c r="B10" s="17">
        <f t="shared" si="0"/>
        <v>44.17</v>
      </c>
      <c r="C10" s="18">
        <f t="shared" si="0"/>
        <v>35.51</v>
      </c>
      <c r="D10" s="18">
        <v>8.2799999999999994</v>
      </c>
      <c r="E10" s="17">
        <v>2.4</v>
      </c>
      <c r="F10" s="17"/>
      <c r="G10" s="17"/>
      <c r="H10" s="17">
        <v>35.89</v>
      </c>
      <c r="I10" s="17">
        <v>33.11</v>
      </c>
      <c r="J10" s="8"/>
    </row>
    <row r="11" spans="1:10" ht="30" customHeight="1">
      <c r="A11" s="4" t="s">
        <v>7</v>
      </c>
      <c r="B11" s="17">
        <f t="shared" si="0"/>
        <v>43.92</v>
      </c>
      <c r="C11" s="18">
        <f t="shared" si="0"/>
        <v>39.064999999999998</v>
      </c>
      <c r="D11" s="19"/>
      <c r="E11" s="19"/>
      <c r="F11" s="19"/>
      <c r="G11" s="19"/>
      <c r="H11" s="20">
        <f>87.84/2</f>
        <v>43.92</v>
      </c>
      <c r="I11" s="20">
        <f>78.13/2</f>
        <v>39.064999999999998</v>
      </c>
      <c r="J11" s="11"/>
    </row>
    <row r="12" spans="1:10" ht="30" customHeight="1">
      <c r="A12" s="23"/>
      <c r="B12" s="24"/>
      <c r="C12" s="25"/>
      <c r="D12" s="26"/>
      <c r="E12" s="26"/>
      <c r="F12" s="26"/>
      <c r="G12" s="26"/>
      <c r="H12" s="27"/>
      <c r="I12" s="27"/>
      <c r="J12" s="22"/>
    </row>
    <row r="13" spans="1:10" ht="30" customHeight="1">
      <c r="A13" s="12" t="s">
        <v>27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ht="30" customHeight="1">
      <c r="A14" s="15" t="s">
        <v>41</v>
      </c>
    </row>
    <row r="15" spans="1:10" ht="42.75" customHeight="1">
      <c r="A15" s="54" t="s">
        <v>43</v>
      </c>
      <c r="B15" s="54"/>
      <c r="C15" s="54"/>
      <c r="D15" s="54"/>
    </row>
    <row r="16" spans="1:10" ht="30" customHeight="1">
      <c r="A16" s="54" t="s">
        <v>44</v>
      </c>
      <c r="B16" s="55"/>
      <c r="C16" s="55"/>
      <c r="D16" s="55"/>
      <c r="E16" s="55"/>
      <c r="F16" s="55"/>
      <c r="G16" s="55"/>
    </row>
    <row r="17" spans="1:7" ht="30" customHeight="1">
      <c r="A17" s="55"/>
      <c r="B17" s="55"/>
      <c r="C17" s="55"/>
      <c r="D17" s="55"/>
      <c r="E17" s="55"/>
      <c r="F17" s="55"/>
      <c r="G17" s="55"/>
    </row>
    <row r="18" spans="1:7" ht="18.75" customHeight="1">
      <c r="A18" s="16" t="s">
        <v>35</v>
      </c>
      <c r="B18" s="13"/>
      <c r="C18" s="13"/>
      <c r="D18" s="13"/>
      <c r="E18" s="13"/>
      <c r="F18" s="13"/>
      <c r="G18" s="13"/>
    </row>
    <row r="19" spans="1:7" ht="18.75" customHeight="1">
      <c r="A19" s="21" t="s">
        <v>46</v>
      </c>
      <c r="B19" s="13"/>
      <c r="C19" s="13"/>
      <c r="D19" s="13"/>
      <c r="E19" s="13"/>
      <c r="F19" s="13"/>
      <c r="G19" s="13"/>
    </row>
    <row r="20" spans="1:7" ht="19.5" customHeight="1">
      <c r="A20" t="s">
        <v>48</v>
      </c>
    </row>
    <row r="21" spans="1:7" ht="19.5" customHeight="1">
      <c r="A21" t="s">
        <v>47</v>
      </c>
    </row>
    <row r="22" spans="1:7" ht="30" customHeight="1">
      <c r="A22" s="15" t="s">
        <v>36</v>
      </c>
    </row>
    <row r="23" spans="1:7" ht="20.100000000000001" customHeight="1">
      <c r="A23" t="s">
        <v>37</v>
      </c>
    </row>
    <row r="24" spans="1:7" ht="20.100000000000001" customHeight="1">
      <c r="A24" t="s">
        <v>42</v>
      </c>
    </row>
    <row r="25" spans="1:7" ht="20.100000000000001" customHeight="1">
      <c r="A25" s="14" t="s">
        <v>40</v>
      </c>
    </row>
    <row r="26" spans="1:7" ht="20.100000000000001" customHeight="1">
      <c r="A26" s="14" t="s">
        <v>38</v>
      </c>
    </row>
    <row r="27" spans="1:7" ht="20.100000000000001" customHeight="1">
      <c r="A27" s="14" t="s">
        <v>39</v>
      </c>
    </row>
  </sheetData>
  <mergeCells count="8">
    <mergeCell ref="A15:D15"/>
    <mergeCell ref="A16:G17"/>
    <mergeCell ref="A1:J1"/>
    <mergeCell ref="C2:J2"/>
    <mergeCell ref="B4:C4"/>
    <mergeCell ref="D4:E4"/>
    <mergeCell ref="F4:G4"/>
    <mergeCell ref="H4:I4"/>
  </mergeCells>
  <phoneticPr fontId="11" type="noConversion"/>
  <printOptions horizontalCentered="1"/>
  <pageMargins left="0.2" right="0.22" top="0.74803149606299213" bottom="0.74803149606299213" header="0.31496062992125984" footer="0.31496062992125984"/>
  <pageSetup paperSize="9" scale="66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P15"/>
  <sheetViews>
    <sheetView workbookViewId="0">
      <selection activeCell="A10" sqref="A10"/>
    </sheetView>
  </sheetViews>
  <sheetFormatPr defaultRowHeight="30" customHeight="1"/>
  <cols>
    <col min="1" max="1" width="22" customWidth="1"/>
    <col min="2" max="2" width="18.75" customWidth="1"/>
    <col min="3" max="3" width="18.625" customWidth="1"/>
    <col min="4" max="4" width="13.25" customWidth="1"/>
    <col min="5" max="5" width="15.25" customWidth="1"/>
    <col min="6" max="6" width="16.25" customWidth="1"/>
    <col min="7" max="7" width="15.25" customWidth="1"/>
    <col min="8" max="8" width="11" customWidth="1"/>
    <col min="9" max="9" width="13.875" customWidth="1"/>
    <col min="10" max="10" width="16.125" customWidth="1"/>
    <col min="11" max="11" width="11" customWidth="1"/>
    <col min="12" max="12" width="12.75" customWidth="1"/>
    <col min="13" max="14" width="12.375" customWidth="1"/>
    <col min="15" max="15" width="13.125" customWidth="1"/>
    <col min="16" max="16" width="20.625" style="7" customWidth="1"/>
  </cols>
  <sheetData>
    <row r="1" spans="1:16" ht="30" customHeight="1">
      <c r="A1" s="52" t="s">
        <v>16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6" ht="24" customHeight="1">
      <c r="B2" s="53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 ht="29.25" customHeight="1">
      <c r="A3" t="s">
        <v>1</v>
      </c>
    </row>
    <row r="4" spans="1:16" s="1" customFormat="1" ht="40.5" customHeight="1">
      <c r="A4" s="6" t="s">
        <v>13</v>
      </c>
      <c r="B4" s="59" t="s">
        <v>55</v>
      </c>
      <c r="C4" s="57"/>
      <c r="D4" s="56" t="s">
        <v>3</v>
      </c>
      <c r="E4" s="58"/>
      <c r="F4" s="58"/>
      <c r="G4" s="57"/>
      <c r="H4" s="56" t="s">
        <v>4</v>
      </c>
      <c r="I4" s="58"/>
      <c r="J4" s="58"/>
      <c r="K4" s="57"/>
      <c r="L4" s="56" t="s">
        <v>5</v>
      </c>
      <c r="M4" s="58"/>
      <c r="N4" s="58"/>
      <c r="O4" s="57"/>
      <c r="P4" s="8" t="s">
        <v>12</v>
      </c>
    </row>
    <row r="5" spans="1:16" s="1" customFormat="1" ht="40.5" customHeight="1">
      <c r="A5" s="6"/>
      <c r="B5" s="3" t="s">
        <v>51</v>
      </c>
      <c r="C5" s="28" t="s">
        <v>52</v>
      </c>
      <c r="D5" s="3" t="s">
        <v>51</v>
      </c>
      <c r="E5" s="31" t="s">
        <v>54</v>
      </c>
      <c r="F5" s="29" t="s">
        <v>49</v>
      </c>
      <c r="G5" s="29" t="s">
        <v>50</v>
      </c>
      <c r="H5" s="3" t="s">
        <v>51</v>
      </c>
      <c r="I5" s="31" t="s">
        <v>54</v>
      </c>
      <c r="J5" s="29" t="s">
        <v>49</v>
      </c>
      <c r="K5" s="29" t="s">
        <v>50</v>
      </c>
      <c r="L5" s="3" t="s">
        <v>51</v>
      </c>
      <c r="M5" s="31" t="s">
        <v>54</v>
      </c>
      <c r="N5" s="29" t="s">
        <v>49</v>
      </c>
      <c r="O5" s="29" t="s">
        <v>50</v>
      </c>
      <c r="P5" s="8"/>
    </row>
    <row r="6" spans="1:16" s="2" customFormat="1" ht="30" customHeight="1">
      <c r="A6" s="4" t="s">
        <v>15</v>
      </c>
      <c r="B6" s="38">
        <v>1250.03</v>
      </c>
      <c r="C6" s="33">
        <v>1121.7550000000001</v>
      </c>
      <c r="D6" s="34">
        <v>131.63</v>
      </c>
      <c r="E6" s="35">
        <v>68.070000000000007</v>
      </c>
      <c r="F6" s="35">
        <v>15.26</v>
      </c>
      <c r="G6" s="36">
        <v>52.81</v>
      </c>
      <c r="H6" s="34">
        <v>232.4</v>
      </c>
      <c r="I6" s="35">
        <v>195.78</v>
      </c>
      <c r="J6" s="35">
        <v>125.15</v>
      </c>
      <c r="K6" s="35">
        <v>70.63</v>
      </c>
      <c r="L6" s="34">
        <v>886</v>
      </c>
      <c r="M6" s="35">
        <v>857.90499999999997</v>
      </c>
      <c r="N6" s="35">
        <v>299.52999999999997</v>
      </c>
      <c r="O6" s="35">
        <v>558.375</v>
      </c>
      <c r="P6" s="8"/>
    </row>
    <row r="7" spans="1:16" ht="30" customHeight="1">
      <c r="A7" s="32" t="s">
        <v>53</v>
      </c>
      <c r="B7" s="37">
        <v>1125.4000000000001</v>
      </c>
      <c r="C7" s="37"/>
      <c r="D7" s="37">
        <v>337.2</v>
      </c>
      <c r="E7" s="37"/>
      <c r="F7" s="37"/>
      <c r="G7" s="37"/>
      <c r="H7" s="37">
        <v>548.20000000000005</v>
      </c>
      <c r="I7" s="37"/>
      <c r="J7" s="37"/>
      <c r="K7" s="37"/>
      <c r="L7" s="37">
        <v>240</v>
      </c>
      <c r="M7" s="37"/>
      <c r="N7" s="37"/>
      <c r="O7" s="37"/>
      <c r="P7" s="12"/>
    </row>
    <row r="8" spans="1:16" ht="30" customHeight="1">
      <c r="A8" s="32" t="s">
        <v>56</v>
      </c>
      <c r="B8" s="37">
        <f>SUM(D8:L8)</f>
        <v>1250</v>
      </c>
      <c r="C8" s="32"/>
      <c r="D8" s="37">
        <v>132</v>
      </c>
      <c r="E8" s="37"/>
      <c r="F8" s="37"/>
      <c r="G8" s="37"/>
      <c r="H8" s="37">
        <v>232</v>
      </c>
      <c r="I8" s="37"/>
      <c r="J8" s="37"/>
      <c r="K8" s="37"/>
      <c r="L8" s="37">
        <v>886</v>
      </c>
      <c r="M8" s="32"/>
      <c r="N8" s="32"/>
      <c r="O8" s="32"/>
      <c r="P8" s="30"/>
    </row>
    <row r="9" spans="1:16" ht="30" customHeight="1">
      <c r="A9" s="41" t="s">
        <v>65</v>
      </c>
      <c r="B9" s="39"/>
      <c r="C9" s="30"/>
      <c r="D9" s="39" t="s">
        <v>63</v>
      </c>
      <c r="E9" s="39"/>
      <c r="F9" s="39"/>
      <c r="G9" s="39"/>
      <c r="H9" s="39"/>
      <c r="I9" s="39"/>
      <c r="J9" s="39"/>
      <c r="K9" s="39"/>
      <c r="L9" s="40" t="s">
        <v>64</v>
      </c>
      <c r="M9" s="30"/>
      <c r="N9" s="30"/>
      <c r="O9" s="30"/>
      <c r="P9" s="30"/>
    </row>
    <row r="10" spans="1:16" ht="33" customHeight="1">
      <c r="A10" s="5" t="s">
        <v>57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>
        <v>134.76</v>
      </c>
      <c r="M10" s="30"/>
      <c r="N10" s="30"/>
      <c r="O10" s="30"/>
      <c r="P10" s="30"/>
    </row>
    <row r="11" spans="1:16" ht="33" customHeight="1">
      <c r="A11" s="5" t="s">
        <v>58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>
        <v>69</v>
      </c>
      <c r="M11" s="9"/>
      <c r="N11" s="9"/>
      <c r="O11" s="9"/>
      <c r="P11" s="9"/>
    </row>
    <row r="12" spans="1:16" ht="30" customHeight="1">
      <c r="A12" t="s">
        <v>59</v>
      </c>
      <c r="E12">
        <v>1</v>
      </c>
      <c r="L12">
        <v>10.58</v>
      </c>
    </row>
    <row r="13" spans="1:16" ht="30" customHeight="1">
      <c r="A13" t="s">
        <v>60</v>
      </c>
      <c r="L13">
        <v>40</v>
      </c>
    </row>
    <row r="14" spans="1:16" ht="30" customHeight="1">
      <c r="A14" t="s">
        <v>61</v>
      </c>
      <c r="L14">
        <v>111</v>
      </c>
    </row>
    <row r="15" spans="1:16" ht="30" customHeight="1">
      <c r="A15" t="s">
        <v>62</v>
      </c>
      <c r="D15">
        <v>60</v>
      </c>
      <c r="E15">
        <v>19.8</v>
      </c>
      <c r="L15">
        <v>27.22</v>
      </c>
    </row>
  </sheetData>
  <mergeCells count="6">
    <mergeCell ref="A1:P1"/>
    <mergeCell ref="B2:P2"/>
    <mergeCell ref="L4:O4"/>
    <mergeCell ref="H4:K4"/>
    <mergeCell ref="D4:G4"/>
    <mergeCell ref="B4:C4"/>
  </mergeCells>
  <phoneticPr fontId="11" type="noConversion"/>
  <printOptions horizontalCentered="1"/>
  <pageMargins left="0.19685039370078741" right="0.23622047244094491" top="0.74803149606299213" bottom="0.74803149606299213" header="0.31496062992125984" footer="0.31496062992125984"/>
  <pageSetup paperSize="9" scale="60" orientation="landscape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J26"/>
  <sheetViews>
    <sheetView zoomScale="85" zoomScaleNormal="85" workbookViewId="0">
      <selection activeCell="B26" sqref="B26"/>
    </sheetView>
  </sheetViews>
  <sheetFormatPr defaultRowHeight="30" customHeight="1"/>
  <cols>
    <col min="1" max="1" width="33.875" customWidth="1"/>
    <col min="2" max="2" width="21.125" customWidth="1"/>
    <col min="3" max="3" width="20.625" customWidth="1"/>
    <col min="4" max="4" width="22.125" customWidth="1"/>
    <col min="5" max="9" width="20.625" customWidth="1"/>
    <col min="10" max="10" width="20.625" style="7" customWidth="1"/>
  </cols>
  <sheetData>
    <row r="1" spans="1:10" ht="30" customHeight="1">
      <c r="A1" s="52" t="s">
        <v>33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24" customHeight="1">
      <c r="C2" s="53" t="s">
        <v>0</v>
      </c>
      <c r="D2" s="53"/>
      <c r="E2" s="53"/>
      <c r="F2" s="53"/>
      <c r="G2" s="53"/>
      <c r="H2" s="53"/>
      <c r="I2" s="53"/>
      <c r="J2" s="53"/>
    </row>
    <row r="3" spans="1:10" ht="29.25" customHeight="1">
      <c r="A3" t="s">
        <v>1</v>
      </c>
    </row>
    <row r="4" spans="1:10" s="1" customFormat="1" ht="40.5" customHeight="1">
      <c r="A4" s="6" t="s">
        <v>13</v>
      </c>
      <c r="B4" s="56" t="s">
        <v>2</v>
      </c>
      <c r="C4" s="57"/>
      <c r="D4" s="56" t="s">
        <v>3</v>
      </c>
      <c r="E4" s="57"/>
      <c r="F4" s="56" t="s">
        <v>4</v>
      </c>
      <c r="G4" s="57"/>
      <c r="H4" s="56" t="s">
        <v>5</v>
      </c>
      <c r="I4" s="57"/>
      <c r="J4" s="8" t="s">
        <v>12</v>
      </c>
    </row>
    <row r="5" spans="1:10" s="2" customFormat="1" ht="30" customHeight="1">
      <c r="A5" s="10"/>
      <c r="B5" s="3" t="s">
        <v>30</v>
      </c>
      <c r="C5" s="8" t="s">
        <v>31</v>
      </c>
      <c r="D5" s="3" t="s">
        <v>30</v>
      </c>
      <c r="E5" s="8" t="s">
        <v>31</v>
      </c>
      <c r="F5" s="3" t="s">
        <v>30</v>
      </c>
      <c r="G5" s="8" t="s">
        <v>31</v>
      </c>
      <c r="H5" s="3" t="s">
        <v>30</v>
      </c>
      <c r="I5" s="8" t="s">
        <v>31</v>
      </c>
      <c r="J5" s="8"/>
    </row>
    <row r="6" spans="1:10" s="2" customFormat="1" ht="30" customHeight="1">
      <c r="A6" s="4" t="s">
        <v>34</v>
      </c>
      <c r="B6" s="17">
        <f t="shared" ref="B6:C11" si="0">SUM(D6,F6,H6)</f>
        <v>504.32</v>
      </c>
      <c r="C6" s="18">
        <f t="shared" si="0"/>
        <v>400.47500000000002</v>
      </c>
      <c r="D6" s="18">
        <v>63.33</v>
      </c>
      <c r="E6" s="17">
        <f>84.15-57.42</f>
        <v>26.730000000000004</v>
      </c>
      <c r="F6" s="17">
        <v>96.22</v>
      </c>
      <c r="G6" s="17">
        <v>36.380000000000003</v>
      </c>
      <c r="H6" s="17">
        <f>389.94+4.3-5.55-H11</f>
        <v>344.77</v>
      </c>
      <c r="I6" s="17">
        <f>298.3+I11</f>
        <v>337.36500000000001</v>
      </c>
      <c r="J6" s="8"/>
    </row>
    <row r="7" spans="1:10" s="2" customFormat="1" ht="30" customHeight="1">
      <c r="A7" s="4" t="s">
        <v>10</v>
      </c>
      <c r="B7" s="17">
        <f t="shared" si="0"/>
        <v>211.41000000000003</v>
      </c>
      <c r="C7" s="18">
        <f t="shared" si="0"/>
        <v>170.76</v>
      </c>
      <c r="D7" s="18"/>
      <c r="E7" s="17"/>
      <c r="F7" s="17">
        <v>92.26</v>
      </c>
      <c r="G7" s="17">
        <v>36.380000000000003</v>
      </c>
      <c r="H7" s="17">
        <v>119.15</v>
      </c>
      <c r="I7" s="17">
        <v>134.38</v>
      </c>
      <c r="J7" s="8"/>
    </row>
    <row r="8" spans="1:10" s="2" customFormat="1" ht="30" customHeight="1">
      <c r="A8" s="4" t="s">
        <v>11</v>
      </c>
      <c r="B8" s="17">
        <f t="shared" si="0"/>
        <v>48.64</v>
      </c>
      <c r="C8" s="18">
        <f t="shared" si="0"/>
        <v>24.55</v>
      </c>
      <c r="D8" s="18">
        <v>30.7</v>
      </c>
      <c r="E8" s="17">
        <v>8.9</v>
      </c>
      <c r="F8" s="17"/>
      <c r="G8" s="17"/>
      <c r="H8" s="17">
        <v>17.940000000000001</v>
      </c>
      <c r="I8" s="17">
        <v>15.65</v>
      </c>
      <c r="J8" s="8"/>
    </row>
    <row r="9" spans="1:10" s="2" customFormat="1" ht="30" customHeight="1">
      <c r="A9" s="4" t="s">
        <v>9</v>
      </c>
      <c r="B9" s="17">
        <f t="shared" si="0"/>
        <v>43.51</v>
      </c>
      <c r="C9" s="18">
        <f t="shared" si="0"/>
        <v>40.04</v>
      </c>
      <c r="D9" s="18">
        <v>8.6</v>
      </c>
      <c r="E9" s="17">
        <v>3.5</v>
      </c>
      <c r="F9" s="17"/>
      <c r="G9" s="17"/>
      <c r="H9" s="17">
        <v>34.909999999999997</v>
      </c>
      <c r="I9" s="17">
        <v>36.54</v>
      </c>
      <c r="J9" s="8"/>
    </row>
    <row r="10" spans="1:10" s="2" customFormat="1" ht="30" customHeight="1">
      <c r="A10" s="4" t="s">
        <v>8</v>
      </c>
      <c r="B10" s="17">
        <f t="shared" si="0"/>
        <v>44.17</v>
      </c>
      <c r="C10" s="18">
        <f t="shared" si="0"/>
        <v>35.51</v>
      </c>
      <c r="D10" s="18">
        <v>8.2799999999999994</v>
      </c>
      <c r="E10" s="17">
        <v>2.4</v>
      </c>
      <c r="F10" s="17"/>
      <c r="G10" s="17"/>
      <c r="H10" s="17">
        <v>35.89</v>
      </c>
      <c r="I10" s="17">
        <v>33.11</v>
      </c>
      <c r="J10" s="8"/>
    </row>
    <row r="11" spans="1:10" ht="30" customHeight="1">
      <c r="A11" s="4" t="s">
        <v>7</v>
      </c>
      <c r="B11" s="17">
        <f t="shared" si="0"/>
        <v>43.92</v>
      </c>
      <c r="C11" s="18">
        <f t="shared" si="0"/>
        <v>39.064999999999998</v>
      </c>
      <c r="D11" s="19"/>
      <c r="E11" s="19"/>
      <c r="F11" s="19"/>
      <c r="G11" s="19"/>
      <c r="H11" s="20">
        <f>87.84/2</f>
        <v>43.92</v>
      </c>
      <c r="I11" s="20">
        <f>78.13/2</f>
        <v>39.064999999999998</v>
      </c>
      <c r="J11" s="11"/>
    </row>
    <row r="12" spans="1:10" ht="30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ht="30" customHeight="1">
      <c r="A13" s="15" t="s">
        <v>41</v>
      </c>
    </row>
    <row r="14" spans="1:10" ht="42.75" customHeight="1">
      <c r="A14" s="54" t="s">
        <v>43</v>
      </c>
      <c r="B14" s="54"/>
      <c r="C14" s="54"/>
      <c r="D14" s="54"/>
    </row>
    <row r="15" spans="1:10" ht="30" customHeight="1">
      <c r="A15" s="54" t="s">
        <v>44</v>
      </c>
      <c r="B15" s="55"/>
      <c r="C15" s="55"/>
      <c r="D15" s="55"/>
      <c r="E15" s="55"/>
      <c r="F15" s="55"/>
      <c r="G15" s="55"/>
    </row>
    <row r="16" spans="1:10" ht="30" customHeight="1">
      <c r="A16" s="55"/>
      <c r="B16" s="55"/>
      <c r="C16" s="55"/>
      <c r="D16" s="55"/>
      <c r="E16" s="55"/>
      <c r="F16" s="55"/>
      <c r="G16" s="55"/>
    </row>
    <row r="17" spans="1:7" ht="18.75" customHeight="1">
      <c r="A17" s="16" t="s">
        <v>35</v>
      </c>
      <c r="B17" s="13"/>
      <c r="C17" s="13"/>
      <c r="D17" s="13"/>
      <c r="E17" s="13"/>
      <c r="F17" s="13"/>
      <c r="G17" s="13"/>
    </row>
    <row r="18" spans="1:7" ht="18.75" customHeight="1">
      <c r="A18" s="21" t="s">
        <v>46</v>
      </c>
      <c r="B18" s="13"/>
      <c r="C18" s="13"/>
      <c r="D18" s="13"/>
      <c r="E18" s="13"/>
      <c r="F18" s="13"/>
      <c r="G18" s="13"/>
    </row>
    <row r="19" spans="1:7" ht="19.5" customHeight="1">
      <c r="A19" t="s">
        <v>48</v>
      </c>
    </row>
    <row r="20" spans="1:7" ht="19.5" customHeight="1">
      <c r="A20" t="s">
        <v>47</v>
      </c>
    </row>
    <row r="21" spans="1:7" ht="30" customHeight="1">
      <c r="A21" s="15" t="s">
        <v>36</v>
      </c>
    </row>
    <row r="22" spans="1:7" ht="20.100000000000001" customHeight="1">
      <c r="A22" t="s">
        <v>37</v>
      </c>
    </row>
    <row r="23" spans="1:7" ht="20.100000000000001" customHeight="1">
      <c r="A23" t="s">
        <v>42</v>
      </c>
    </row>
    <row r="24" spans="1:7" ht="20.100000000000001" customHeight="1">
      <c r="A24" s="14" t="s">
        <v>40</v>
      </c>
    </row>
    <row r="25" spans="1:7" ht="20.100000000000001" customHeight="1">
      <c r="A25" s="14" t="s">
        <v>38</v>
      </c>
    </row>
    <row r="26" spans="1:7" ht="20.100000000000001" customHeight="1">
      <c r="A26" s="14" t="s">
        <v>39</v>
      </c>
    </row>
  </sheetData>
  <mergeCells count="8">
    <mergeCell ref="A14:D14"/>
    <mergeCell ref="A15:G16"/>
    <mergeCell ref="A1:J1"/>
    <mergeCell ref="C2:J2"/>
    <mergeCell ref="B4:C4"/>
    <mergeCell ref="D4:E4"/>
    <mergeCell ref="F4:G4"/>
    <mergeCell ref="H4:I4"/>
  </mergeCells>
  <phoneticPr fontId="7" type="noConversion"/>
  <printOptions horizontalCentered="1"/>
  <pageMargins left="0.2" right="0.22" top="0.74803149606299213" bottom="0.74803149606299213" header="0.31496062992125984" footer="0.31496062992125984"/>
  <pageSetup paperSize="9" scale="66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J25"/>
  <sheetViews>
    <sheetView topLeftCell="A4" workbookViewId="0">
      <selection activeCell="A25" sqref="A25"/>
    </sheetView>
  </sheetViews>
  <sheetFormatPr defaultRowHeight="30" customHeight="1"/>
  <cols>
    <col min="1" max="1" width="33.875" customWidth="1"/>
    <col min="2" max="2" width="21.125" customWidth="1"/>
    <col min="3" max="3" width="20.625" customWidth="1"/>
    <col min="4" max="4" width="22.125" customWidth="1"/>
    <col min="5" max="9" width="20.625" customWidth="1"/>
    <col min="10" max="10" width="20.625" style="7" customWidth="1"/>
  </cols>
  <sheetData>
    <row r="1" spans="1:10" ht="30" customHeight="1">
      <c r="A1" s="52" t="s">
        <v>33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24" customHeight="1">
      <c r="C2" s="53" t="s">
        <v>0</v>
      </c>
      <c r="D2" s="53"/>
      <c r="E2" s="53"/>
      <c r="F2" s="53"/>
      <c r="G2" s="53"/>
      <c r="H2" s="53"/>
      <c r="I2" s="53"/>
      <c r="J2" s="53"/>
    </row>
    <row r="3" spans="1:10" ht="29.25" customHeight="1">
      <c r="A3" t="s">
        <v>1</v>
      </c>
    </row>
    <row r="4" spans="1:10" s="1" customFormat="1" ht="40.5" customHeight="1">
      <c r="A4" s="6" t="s">
        <v>13</v>
      </c>
      <c r="B4" s="56" t="s">
        <v>2</v>
      </c>
      <c r="C4" s="57"/>
      <c r="D4" s="56" t="s">
        <v>3</v>
      </c>
      <c r="E4" s="57"/>
      <c r="F4" s="56" t="s">
        <v>4</v>
      </c>
      <c r="G4" s="57"/>
      <c r="H4" s="56" t="s">
        <v>5</v>
      </c>
      <c r="I4" s="57"/>
      <c r="J4" s="8" t="s">
        <v>12</v>
      </c>
    </row>
    <row r="5" spans="1:10" s="2" customFormat="1" ht="30" customHeight="1">
      <c r="A5" s="10"/>
      <c r="B5" s="3" t="s">
        <v>30</v>
      </c>
      <c r="C5" s="8" t="s">
        <v>31</v>
      </c>
      <c r="D5" s="3" t="s">
        <v>30</v>
      </c>
      <c r="E5" s="8" t="s">
        <v>31</v>
      </c>
      <c r="F5" s="3" t="s">
        <v>30</v>
      </c>
      <c r="G5" s="8" t="s">
        <v>31</v>
      </c>
      <c r="H5" s="3" t="s">
        <v>30</v>
      </c>
      <c r="I5" s="8" t="s">
        <v>31</v>
      </c>
      <c r="J5" s="8"/>
    </row>
    <row r="6" spans="1:10" s="2" customFormat="1" ht="30" customHeight="1">
      <c r="A6" s="4" t="s">
        <v>34</v>
      </c>
      <c r="B6" s="17">
        <f t="shared" ref="B6:C11" si="0">SUM(D6,F6,H6)</f>
        <v>548.24</v>
      </c>
      <c r="C6" s="18">
        <f t="shared" si="0"/>
        <v>590.86</v>
      </c>
      <c r="D6" s="18">
        <v>63.33</v>
      </c>
      <c r="E6" s="17">
        <v>84.15</v>
      </c>
      <c r="F6" s="17">
        <v>96.22</v>
      </c>
      <c r="G6" s="17">
        <v>36.380000000000003</v>
      </c>
      <c r="H6" s="17">
        <f>389.94+4.3-5.55</f>
        <v>388.69</v>
      </c>
      <c r="I6" s="17">
        <f>466.6+8.33-4.6</f>
        <v>470.33</v>
      </c>
      <c r="J6" s="8"/>
    </row>
    <row r="7" spans="1:10" s="2" customFormat="1" ht="30" customHeight="1">
      <c r="A7" s="4" t="s">
        <v>10</v>
      </c>
      <c r="B7" s="17">
        <f t="shared" si="0"/>
        <v>211.41000000000003</v>
      </c>
      <c r="C7" s="18">
        <f t="shared" si="0"/>
        <v>170.8</v>
      </c>
      <c r="D7" s="18"/>
      <c r="E7" s="17">
        <v>0.04</v>
      </c>
      <c r="F7" s="17">
        <v>92.26</v>
      </c>
      <c r="G7" s="17">
        <v>36.380000000000003</v>
      </c>
      <c r="H7" s="17">
        <v>119.15</v>
      </c>
      <c r="I7" s="17">
        <v>134.38</v>
      </c>
      <c r="J7" s="8"/>
    </row>
    <row r="8" spans="1:10" s="2" customFormat="1" ht="30" customHeight="1">
      <c r="A8" s="4" t="s">
        <v>11</v>
      </c>
      <c r="B8" s="17">
        <f t="shared" si="0"/>
        <v>48.64</v>
      </c>
      <c r="C8" s="18">
        <f t="shared" si="0"/>
        <v>30.130000000000003</v>
      </c>
      <c r="D8" s="18">
        <v>30.7</v>
      </c>
      <c r="E8" s="17">
        <v>8.9</v>
      </c>
      <c r="F8" s="17"/>
      <c r="G8" s="17"/>
      <c r="H8" s="17">
        <v>17.940000000000001</v>
      </c>
      <c r="I8" s="17">
        <v>21.23</v>
      </c>
      <c r="J8" s="8"/>
    </row>
    <row r="9" spans="1:10" s="2" customFormat="1" ht="30" customHeight="1">
      <c r="A9" s="4" t="s">
        <v>9</v>
      </c>
      <c r="B9" s="17">
        <f t="shared" si="0"/>
        <v>43.51</v>
      </c>
      <c r="C9" s="18">
        <f t="shared" si="0"/>
        <v>40.04</v>
      </c>
      <c r="D9" s="18">
        <v>8.6</v>
      </c>
      <c r="E9" s="17">
        <v>3.5</v>
      </c>
      <c r="F9" s="17"/>
      <c r="G9" s="17"/>
      <c r="H9" s="17">
        <v>34.909999999999997</v>
      </c>
      <c r="I9" s="17">
        <v>36.54</v>
      </c>
      <c r="J9" s="8"/>
    </row>
    <row r="10" spans="1:10" s="2" customFormat="1" ht="30" customHeight="1">
      <c r="A10" s="4" t="s">
        <v>8</v>
      </c>
      <c r="B10" s="17">
        <f t="shared" si="0"/>
        <v>44.17</v>
      </c>
      <c r="C10" s="18">
        <f t="shared" si="0"/>
        <v>40.98</v>
      </c>
      <c r="D10" s="18">
        <v>8.2799999999999994</v>
      </c>
      <c r="E10" s="17">
        <v>2.4</v>
      </c>
      <c r="F10" s="17"/>
      <c r="G10" s="17"/>
      <c r="H10" s="17">
        <v>35.89</v>
      </c>
      <c r="I10" s="17">
        <v>38.58</v>
      </c>
      <c r="J10" s="8"/>
    </row>
    <row r="11" spans="1:10" ht="30" customHeight="1">
      <c r="A11" s="4" t="s">
        <v>7</v>
      </c>
      <c r="B11" s="17">
        <f t="shared" si="0"/>
        <v>87.84</v>
      </c>
      <c r="C11" s="18">
        <f t="shared" si="0"/>
        <v>78.13</v>
      </c>
      <c r="D11" s="19"/>
      <c r="E11" s="19"/>
      <c r="F11" s="19"/>
      <c r="G11" s="19"/>
      <c r="H11" s="20">
        <v>87.84</v>
      </c>
      <c r="I11" s="20">
        <v>78.13</v>
      </c>
      <c r="J11" s="11"/>
    </row>
    <row r="12" spans="1:10" ht="30" customHeight="1">
      <c r="A12" s="12" t="s">
        <v>27</v>
      </c>
      <c r="B12" s="12"/>
      <c r="C12" s="12"/>
      <c r="D12" s="12"/>
      <c r="E12" s="12" t="s">
        <v>28</v>
      </c>
      <c r="F12" s="12" t="s">
        <v>29</v>
      </c>
      <c r="G12" s="12"/>
      <c r="H12" s="12" t="s">
        <v>32</v>
      </c>
      <c r="I12" s="12" t="s">
        <v>32</v>
      </c>
      <c r="J12" s="12"/>
    </row>
    <row r="13" spans="1:10" ht="30" customHeight="1">
      <c r="A13" s="15" t="s">
        <v>41</v>
      </c>
    </row>
    <row r="14" spans="1:10" ht="42.75" customHeight="1">
      <c r="A14" s="54" t="s">
        <v>43</v>
      </c>
      <c r="B14" s="54"/>
      <c r="C14" s="54"/>
      <c r="D14" s="54"/>
    </row>
    <row r="15" spans="1:10" ht="30" customHeight="1">
      <c r="A15" s="54" t="s">
        <v>44</v>
      </c>
      <c r="B15" s="55"/>
      <c r="C15" s="55"/>
      <c r="D15" s="55"/>
      <c r="E15" s="55"/>
      <c r="F15" s="55"/>
      <c r="G15" s="55"/>
    </row>
    <row r="16" spans="1:10" ht="30" customHeight="1">
      <c r="A16" s="55"/>
      <c r="B16" s="55"/>
      <c r="C16" s="55"/>
      <c r="D16" s="55"/>
      <c r="E16" s="55"/>
      <c r="F16" s="55"/>
      <c r="G16" s="55"/>
    </row>
    <row r="17" spans="1:7" ht="18.75" customHeight="1">
      <c r="A17" s="16" t="s">
        <v>35</v>
      </c>
      <c r="B17" s="13"/>
      <c r="C17" s="13"/>
      <c r="D17" s="13"/>
      <c r="E17" s="13"/>
      <c r="F17" s="13"/>
      <c r="G17" s="13"/>
    </row>
    <row r="18" spans="1:7" ht="18.75" customHeight="1">
      <c r="A18" s="21" t="s">
        <v>46</v>
      </c>
      <c r="B18" s="13"/>
      <c r="C18" s="13"/>
      <c r="D18" s="13"/>
      <c r="E18" s="13"/>
      <c r="F18" s="13"/>
      <c r="G18" s="13"/>
    </row>
    <row r="19" spans="1:7" ht="19.5" customHeight="1">
      <c r="A19" t="s">
        <v>45</v>
      </c>
    </row>
    <row r="20" spans="1:7" ht="30" customHeight="1">
      <c r="A20" s="15" t="s">
        <v>36</v>
      </c>
    </row>
    <row r="21" spans="1:7" ht="20.100000000000001" customHeight="1">
      <c r="A21" t="s">
        <v>37</v>
      </c>
    </row>
    <row r="22" spans="1:7" ht="20.100000000000001" customHeight="1">
      <c r="A22" t="s">
        <v>42</v>
      </c>
    </row>
    <row r="23" spans="1:7" ht="20.100000000000001" customHeight="1">
      <c r="A23" s="14" t="s">
        <v>40</v>
      </c>
    </row>
    <row r="24" spans="1:7" ht="20.100000000000001" customHeight="1">
      <c r="A24" s="14" t="s">
        <v>38</v>
      </c>
    </row>
    <row r="25" spans="1:7" ht="20.100000000000001" customHeight="1">
      <c r="A25" s="14" t="s">
        <v>39</v>
      </c>
    </row>
  </sheetData>
  <mergeCells count="8">
    <mergeCell ref="A15:G16"/>
    <mergeCell ref="A14:D14"/>
    <mergeCell ref="A1:J1"/>
    <mergeCell ref="C2:J2"/>
    <mergeCell ref="D4:E4"/>
    <mergeCell ref="F4:G4"/>
    <mergeCell ref="H4:I4"/>
    <mergeCell ref="B4:C4"/>
  </mergeCells>
  <phoneticPr fontId="3" type="noConversion"/>
  <printOptions horizontalCentered="1"/>
  <pageMargins left="0.2" right="0.22" top="0.74803149606299213" bottom="0.74803149606299213" header="0.31496062992125984" footer="0.31496062992125984"/>
  <pageSetup paperSize="9" scale="66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G21"/>
  <sheetViews>
    <sheetView workbookViewId="0">
      <selection activeCell="D5" activeCellId="2" sqref="G5 C5 D5"/>
    </sheetView>
  </sheetViews>
  <sheetFormatPr defaultRowHeight="30" customHeight="1"/>
  <cols>
    <col min="1" max="1" width="33.875" customWidth="1"/>
    <col min="2" max="5" width="20.625" customWidth="1"/>
    <col min="6" max="6" width="20.625" style="7" customWidth="1"/>
  </cols>
  <sheetData>
    <row r="1" spans="1:7" ht="30" customHeight="1">
      <c r="A1" s="52" t="s">
        <v>16</v>
      </c>
      <c r="B1" s="52"/>
      <c r="C1" s="52"/>
      <c r="D1" s="52"/>
      <c r="E1" s="52"/>
      <c r="F1" s="52"/>
    </row>
    <row r="2" spans="1:7" ht="24" customHeight="1">
      <c r="B2" s="53" t="s">
        <v>0</v>
      </c>
      <c r="C2" s="53"/>
      <c r="D2" s="53"/>
      <c r="E2" s="53"/>
      <c r="F2" s="53"/>
    </row>
    <row r="3" spans="1:7" ht="29.25" customHeight="1">
      <c r="A3" t="s">
        <v>1</v>
      </c>
    </row>
    <row r="4" spans="1:7" s="1" customFormat="1" ht="40.5" customHeight="1">
      <c r="A4" s="6" t="s">
        <v>13</v>
      </c>
      <c r="B4" s="3" t="s">
        <v>2</v>
      </c>
      <c r="C4" s="3" t="s">
        <v>3</v>
      </c>
      <c r="D4" s="3" t="s">
        <v>4</v>
      </c>
      <c r="E4" s="3" t="s">
        <v>5</v>
      </c>
      <c r="F4" s="8" t="s">
        <v>12</v>
      </c>
    </row>
    <row r="5" spans="1:7" s="2" customFormat="1" ht="30" customHeight="1">
      <c r="A5" s="4" t="s">
        <v>15</v>
      </c>
      <c r="B5" s="8">
        <f t="shared" ref="B5:B10" si="0">SUM(C5:E5)</f>
        <v>1352.0300000000002</v>
      </c>
      <c r="C5" s="3">
        <f>4.81+131.12-4.3</f>
        <v>131.63</v>
      </c>
      <c r="D5" s="3">
        <f>129.22+103.18</f>
        <v>232.4</v>
      </c>
      <c r="E5" s="3">
        <f>760.96+239.93-12.89</f>
        <v>988.00000000000011</v>
      </c>
      <c r="F5" s="8"/>
      <c r="G5" s="2">
        <v>886</v>
      </c>
    </row>
    <row r="6" spans="1:7" s="2" customFormat="1" ht="30" customHeight="1">
      <c r="A6" s="4" t="s">
        <v>10</v>
      </c>
      <c r="B6" s="8">
        <f t="shared" si="0"/>
        <v>523.64</v>
      </c>
      <c r="C6" s="3"/>
      <c r="D6" s="3">
        <f>129.22+103.18</f>
        <v>232.4</v>
      </c>
      <c r="E6" s="3">
        <f>73.83+217.41</f>
        <v>291.24</v>
      </c>
      <c r="F6" s="8"/>
    </row>
    <row r="7" spans="1:7" s="2" customFormat="1" ht="30" customHeight="1">
      <c r="A7" s="4" t="s">
        <v>11</v>
      </c>
      <c r="B7" s="8">
        <f t="shared" si="0"/>
        <v>96.35</v>
      </c>
      <c r="C7" s="3">
        <f>4.81+51.41</f>
        <v>56.22</v>
      </c>
      <c r="D7" s="3"/>
      <c r="E7" s="3">
        <f>17.61+22.52</f>
        <v>40.129999999999995</v>
      </c>
      <c r="F7" s="8"/>
    </row>
    <row r="8" spans="1:7" s="2" customFormat="1" ht="30" customHeight="1">
      <c r="A8" s="4" t="s">
        <v>9</v>
      </c>
      <c r="B8" s="8">
        <f t="shared" si="0"/>
        <v>46.010000000000005</v>
      </c>
      <c r="C8" s="3">
        <f>9.46+0.31</f>
        <v>9.7700000000000014</v>
      </c>
      <c r="D8" s="3"/>
      <c r="E8" s="3">
        <f>36.24</f>
        <v>36.24</v>
      </c>
      <c r="F8" s="8"/>
    </row>
    <row r="9" spans="1:7" s="2" customFormat="1" ht="30" customHeight="1">
      <c r="A9" s="4" t="s">
        <v>8</v>
      </c>
      <c r="B9" s="8">
        <f t="shared" si="0"/>
        <v>87.4</v>
      </c>
      <c r="C9" s="3">
        <v>11.25</v>
      </c>
      <c r="D9" s="3"/>
      <c r="E9" s="3">
        <v>76.150000000000006</v>
      </c>
      <c r="F9" s="8"/>
    </row>
    <row r="10" spans="1:7" s="2" customFormat="1" ht="30" customHeight="1">
      <c r="A10" s="4" t="s">
        <v>7</v>
      </c>
      <c r="B10" s="8">
        <f t="shared" si="0"/>
        <v>208.85999999999999</v>
      </c>
      <c r="C10" s="3">
        <v>4.7</v>
      </c>
      <c r="D10" s="3"/>
      <c r="E10" s="3">
        <v>204.16</v>
      </c>
      <c r="F10" s="8"/>
    </row>
    <row r="11" spans="1:7" ht="30" customHeight="1">
      <c r="A11" s="62" t="s">
        <v>18</v>
      </c>
      <c r="B11" s="62"/>
      <c r="C11" s="62"/>
      <c r="D11" s="62"/>
      <c r="E11" s="62"/>
      <c r="F11" s="62"/>
    </row>
    <row r="12" spans="1:7" ht="30" customHeight="1">
      <c r="A12" s="60" t="s">
        <v>17</v>
      </c>
      <c r="B12" s="60"/>
      <c r="C12" s="60"/>
      <c r="D12" s="60"/>
      <c r="E12" s="60"/>
      <c r="F12" s="60"/>
    </row>
    <row r="13" spans="1:7" ht="33" customHeight="1">
      <c r="A13" s="5" t="s">
        <v>6</v>
      </c>
      <c r="B13" s="61" t="s">
        <v>14</v>
      </c>
      <c r="C13" s="61"/>
      <c r="D13" s="61"/>
      <c r="E13" s="61"/>
      <c r="F13" s="61"/>
    </row>
    <row r="14" spans="1:7" ht="33" customHeight="1">
      <c r="A14" s="5" t="s">
        <v>26</v>
      </c>
      <c r="B14" s="9"/>
      <c r="C14" s="9"/>
      <c r="D14" s="9"/>
      <c r="E14" s="9"/>
      <c r="F14" s="9"/>
    </row>
    <row r="15" spans="1:7" ht="30" customHeight="1">
      <c r="A15" t="s">
        <v>19</v>
      </c>
    </row>
    <row r="16" spans="1:7" ht="30" customHeight="1">
      <c r="A16" t="s">
        <v>20</v>
      </c>
    </row>
    <row r="17" spans="1:1" ht="30" customHeight="1">
      <c r="A17" t="s">
        <v>21</v>
      </c>
    </row>
    <row r="18" spans="1:1" ht="30" customHeight="1">
      <c r="A18" t="s">
        <v>22</v>
      </c>
    </row>
    <row r="19" spans="1:1" ht="30" customHeight="1">
      <c r="A19" t="s">
        <v>23</v>
      </c>
    </row>
    <row r="20" spans="1:1" ht="30" customHeight="1">
      <c r="A20" t="s">
        <v>24</v>
      </c>
    </row>
    <row r="21" spans="1:1" ht="30" customHeight="1">
      <c r="A21" t="s">
        <v>25</v>
      </c>
    </row>
  </sheetData>
  <mergeCells count="5">
    <mergeCell ref="A12:F12"/>
    <mergeCell ref="B2:F2"/>
    <mergeCell ref="A1:F1"/>
    <mergeCell ref="B13:F13"/>
    <mergeCell ref="A11:F11"/>
  </mergeCells>
  <phoneticPr fontId="1" type="noConversion"/>
  <printOptions horizontalCentered="1"/>
  <pageMargins left="0.2" right="0.22" top="0.74803149606299213" bottom="0.74803149606299213" header="0.31496062992125984" footer="0.31496062992125984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6</vt:i4>
      </vt:variant>
    </vt:vector>
  </HeadingPairs>
  <TitlesOfParts>
    <vt:vector size="14" baseType="lpstr">
      <vt:lpstr>纪检刘伟 </vt:lpstr>
      <vt:lpstr>三公经费1-6月对比剔除 (2)</vt:lpstr>
      <vt:lpstr>纪检刘伟</vt:lpstr>
      <vt:lpstr>三公经费 1-6月对比</vt:lpstr>
      <vt:lpstr>三公经费1-6月对比</vt:lpstr>
      <vt:lpstr>2013.3月教育部摸底数据</vt:lpstr>
      <vt:lpstr>Sheet2</vt:lpstr>
      <vt:lpstr>Sheet3</vt:lpstr>
      <vt:lpstr>'2013.3月教育部摸底数据'!Print_Area</vt:lpstr>
      <vt:lpstr>纪检刘伟!Print_Area</vt:lpstr>
      <vt:lpstr>'纪检刘伟 '!Print_Area</vt:lpstr>
      <vt:lpstr>'三公经费 1-6月对比'!Print_Area</vt:lpstr>
      <vt:lpstr>'三公经费1-6月对比'!Print_Area</vt:lpstr>
      <vt:lpstr>'三公经费1-6月对比剔除 (2)'!Print_Area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</dc:creator>
  <cp:lastModifiedBy>Administrator</cp:lastModifiedBy>
  <cp:lastPrinted>2013-11-18T10:04:14Z</cp:lastPrinted>
  <dcterms:created xsi:type="dcterms:W3CDTF">2013-02-20T04:21:32Z</dcterms:created>
  <dcterms:modified xsi:type="dcterms:W3CDTF">2014-01-16T02:49:46Z</dcterms:modified>
</cp:coreProperties>
</file>